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C7D95E1-6D27-46C9-8F9B-735BBE7AF57D}" xr6:coauthVersionLast="47" xr6:coauthVersionMax="47" xr10:uidLastSave="{00000000-0000-0000-0000-000000000000}"/>
  <bookViews>
    <workbookView xWindow="3195" yWindow="3195" windowWidth="21600" windowHeight="11385" xr2:uid="{00000000-000D-0000-FFFF-FFFF00000000}"/>
  </bookViews>
  <sheets>
    <sheet name="лист 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0" i="7" l="1"/>
  <c r="Q45" i="7" s="1"/>
  <c r="G45" i="7"/>
  <c r="G44" i="7" s="1"/>
  <c r="H45" i="7"/>
  <c r="I45" i="7"/>
  <c r="J45" i="7"/>
  <c r="J44" i="7" s="1"/>
  <c r="K45" i="7"/>
  <c r="K44" i="7" s="1"/>
  <c r="L45" i="7"/>
  <c r="L44" i="7" s="1"/>
  <c r="M45" i="7"/>
  <c r="M44" i="7" s="1"/>
  <c r="N45" i="7"/>
  <c r="N44" i="7" s="1"/>
  <c r="O45" i="7"/>
  <c r="O44" i="7" s="1"/>
  <c r="P45" i="7"/>
  <c r="F45" i="7"/>
  <c r="Q24" i="7"/>
  <c r="Q25" i="7"/>
  <c r="G20" i="7"/>
  <c r="G19" i="7" s="1"/>
  <c r="H20" i="7"/>
  <c r="H19" i="7" s="1"/>
  <c r="I20" i="7"/>
  <c r="I19" i="7" s="1"/>
  <c r="J20" i="7"/>
  <c r="J19" i="7" s="1"/>
  <c r="K20" i="7"/>
  <c r="L20" i="7"/>
  <c r="L19" i="7" s="1"/>
  <c r="M20" i="7"/>
  <c r="N20" i="7"/>
  <c r="N19" i="7" s="1"/>
  <c r="O20" i="7"/>
  <c r="O19" i="7" s="1"/>
  <c r="O52" i="7" s="1"/>
  <c r="P20" i="7"/>
  <c r="P19" i="7" s="1"/>
  <c r="F20" i="7"/>
  <c r="F19" i="7" s="1"/>
  <c r="Q51" i="7"/>
  <c r="Q49" i="7"/>
  <c r="Q48" i="7"/>
  <c r="Q47" i="7"/>
  <c r="Q46" i="7"/>
  <c r="I44" i="7"/>
  <c r="F44" i="7"/>
  <c r="P44" i="7"/>
  <c r="H44" i="7"/>
  <c r="Q43" i="7"/>
  <c r="Q42" i="7"/>
  <c r="Q41" i="7"/>
  <c r="Q40" i="7" s="1"/>
  <c r="Q39" i="7" s="1"/>
  <c r="P40" i="7"/>
  <c r="P39" i="7" s="1"/>
  <c r="O40" i="7"/>
  <c r="N40" i="7"/>
  <c r="M40" i="7"/>
  <c r="M39" i="7" s="1"/>
  <c r="L40" i="7"/>
  <c r="L39" i="7" s="1"/>
  <c r="K40" i="7"/>
  <c r="K39" i="7" s="1"/>
  <c r="J40" i="7"/>
  <c r="J39" i="7" s="1"/>
  <c r="I40" i="7"/>
  <c r="I39" i="7" s="1"/>
  <c r="H40" i="7"/>
  <c r="H39" i="7" s="1"/>
  <c r="G40" i="7"/>
  <c r="F40" i="7"/>
  <c r="O39" i="7"/>
  <c r="N39" i="7"/>
  <c r="G39" i="7"/>
  <c r="F39" i="7"/>
  <c r="Q38" i="7"/>
  <c r="Q37" i="7"/>
  <c r="Q36" i="7"/>
  <c r="Q35" i="7"/>
  <c r="Q34" i="7"/>
  <c r="Q33" i="7"/>
  <c r="P32" i="7"/>
  <c r="P31" i="7" s="1"/>
  <c r="O32" i="7"/>
  <c r="O31" i="7" s="1"/>
  <c r="N32" i="7"/>
  <c r="M32" i="7"/>
  <c r="L32" i="7"/>
  <c r="L31" i="7" s="1"/>
  <c r="K32" i="7"/>
  <c r="J32" i="7"/>
  <c r="I32" i="7"/>
  <c r="H32" i="7"/>
  <c r="H31" i="7" s="1"/>
  <c r="G32" i="7"/>
  <c r="G31" i="7" s="1"/>
  <c r="F32" i="7"/>
  <c r="N31" i="7"/>
  <c r="M31" i="7"/>
  <c r="K31" i="7"/>
  <c r="J31" i="7"/>
  <c r="I31" i="7"/>
  <c r="F31" i="7"/>
  <c r="Q30" i="7"/>
  <c r="Q29" i="7"/>
  <c r="Q28" i="7"/>
  <c r="Q27" i="7"/>
  <c r="Q26" i="7"/>
  <c r="Q23" i="7"/>
  <c r="Q22" i="7"/>
  <c r="Q21" i="7"/>
  <c r="M19" i="7"/>
  <c r="K19" i="7"/>
  <c r="Q20" i="7" l="1"/>
  <c r="P52" i="7"/>
  <c r="H52" i="7"/>
  <c r="L52" i="7"/>
  <c r="K52" i="7"/>
  <c r="Q32" i="7"/>
  <c r="Q31" i="7" s="1"/>
  <c r="N52" i="7"/>
  <c r="J52" i="7"/>
  <c r="I52" i="7"/>
  <c r="M52" i="7"/>
  <c r="G52" i="7"/>
  <c r="Q44" i="7"/>
  <c r="F52" i="7"/>
  <c r="Q19" i="7"/>
  <c r="Q52" i="7" l="1"/>
</calcChain>
</file>

<file path=xl/sharedStrings.xml><?xml version="1.0" encoding="utf-8"?>
<sst xmlns="http://schemas.openxmlformats.org/spreadsheetml/2006/main" count="109" uniqueCount="88">
  <si>
    <t>Додаток 3</t>
  </si>
  <si>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</si>
  <si>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</si>
  <si>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</si>
  <si>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</si>
  <si>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</si>
  <si>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</si>
  <si>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</si>
  <si>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</si>
  <si>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</si>
  <si>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</si>
  <si>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</si>
  <si>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</si>
  <si>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</si>
  <si>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</si>
  <si>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</si>
  <si>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</si>
  <si>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</si>
  <si>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О100000</t>
  </si>
  <si>
    <t>О110000</t>
  </si>
  <si>
    <t>О110150</t>
  </si>
  <si>
    <t>О150</t>
  </si>
  <si>
    <t>Організаційне, інформаційно-аналітичне та матеріально-технічне забезпечення діяльності  районної ради</t>
  </si>
  <si>
    <t>Інші заходи у сфері соціального захисту і соціального забезпечення</t>
  </si>
  <si>
    <t>0133</t>
  </si>
  <si>
    <t>Резервний фонд</t>
  </si>
  <si>
    <t>0828</t>
  </si>
  <si>
    <t>Інші заклади та заходи</t>
  </si>
  <si>
    <t>(грн)</t>
  </si>
  <si>
    <t xml:space="preserve">  Апарат селищної ради</t>
  </si>
  <si>
    <t>О113242</t>
  </si>
  <si>
    <t>О114060</t>
  </si>
  <si>
    <t>О116030</t>
  </si>
  <si>
    <t>Організація благоустрою населених пунктів</t>
  </si>
  <si>
    <t>О620</t>
  </si>
  <si>
    <t>О600000</t>
  </si>
  <si>
    <t>О610000</t>
  </si>
  <si>
    <t>О611020</t>
  </si>
  <si>
    <t>О921</t>
  </si>
  <si>
    <t>О990</t>
  </si>
  <si>
    <t>Забезпечення діяльності інклюзивно-ресурсних центрів</t>
  </si>
  <si>
    <t>О731</t>
  </si>
  <si>
    <t>Багатопрофільна стаціонарна медична допомога населенню</t>
  </si>
  <si>
    <t>О421</t>
  </si>
  <si>
    <t>Інша діяльність у сфері екології та охорони природних ресурсів</t>
  </si>
  <si>
    <t>О540</t>
  </si>
  <si>
    <t>О112</t>
  </si>
  <si>
    <t>1090</t>
  </si>
  <si>
    <t>О133</t>
  </si>
  <si>
    <t>Резервний фонд з місцевого бюджету</t>
  </si>
  <si>
    <t>1070</t>
  </si>
  <si>
    <t>Надання загальної середньої освіти за рахунок коштів місцевого бюджету</t>
  </si>
  <si>
    <t>О611021</t>
  </si>
  <si>
    <t>Надання загальної середньої освіти закладами загальної середньої освіти</t>
  </si>
  <si>
    <t>О611150</t>
  </si>
  <si>
    <t>Фінансовий відділ</t>
  </si>
  <si>
    <t>О112010</t>
  </si>
  <si>
    <t>О118700</t>
  </si>
  <si>
    <t>О118710</t>
  </si>
  <si>
    <t>О800000</t>
  </si>
  <si>
    <t>Відділ соціального захисту Савранської селищної ради</t>
  </si>
  <si>
    <t>О810000</t>
  </si>
  <si>
    <t>О118330</t>
  </si>
  <si>
    <t>О813240</t>
  </si>
  <si>
    <t xml:space="preserve">Відділ освіти, молоді і спорту </t>
  </si>
  <si>
    <t>О813050</t>
  </si>
  <si>
    <t>Пільгове медичне обслуговування осіб, які постраждали внаслідок Чорнобильської катастрофи</t>
  </si>
  <si>
    <t>О611060</t>
  </si>
  <si>
    <t>О611061</t>
  </si>
  <si>
    <t>Надання загальної середньої освіти за рахунок залишку коштів за освітньою субвенцією</t>
  </si>
  <si>
    <t>О611154</t>
  </si>
  <si>
    <t>Забезпечення діяльності інклюзивно-ресурсних центрів за рахунок залишку коштів за освітньою субвенцією</t>
  </si>
  <si>
    <t>О117140</t>
  </si>
  <si>
    <t>Інші заходи у сфері сільського господарства</t>
  </si>
  <si>
    <t>О119770</t>
  </si>
  <si>
    <t>О180</t>
  </si>
  <si>
    <t>Інші субвенції з місцевого бюджету</t>
  </si>
  <si>
    <t>видатків селищного бюджету на 2022 рік</t>
  </si>
  <si>
    <t>О810</t>
  </si>
  <si>
    <t>О115060</t>
  </si>
  <si>
    <t>Інші заходи з розвитку фізичної культури і спорту</t>
  </si>
  <si>
    <t>Забезпечення діяльності палаців i будинків культури, клубів, центрів дозвілля  та iнших клубних закладів</t>
  </si>
  <si>
    <t>О115062</t>
  </si>
  <si>
    <t>Підтримка спорту вищих досягнень та організацій, які здійснюють фізкультурно - спортивну діяльність в регіоні</t>
  </si>
  <si>
    <t>О119750</t>
  </si>
  <si>
    <t>Субвенція з місцевого бюджету на співфінансування інвестиційних проектів</t>
  </si>
  <si>
    <t>до  рішення сесії від 24.02.2022 року №1841-VIII</t>
  </si>
  <si>
    <t>Секретар селищної ради                                                                                                                                           Світлана ГЕРАСИМІШИНА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</si>
</sst>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25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5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2" xfId="0" applyFont="1" applyBorder="1"/>
    <xf numFmtId="0" fontId="7" fillId="0" borderId="2" xfId="0" applyFont="1" applyBorder="1"/>
    <xf numFmtId="49" fontId="8" fillId="0" borderId="2" xfId="0" applyNumberFormat="1" applyFont="1" applyFill="1" applyBorder="1" applyAlignment="1">
      <alignment horizontal="center" wrapText="1"/>
    </xf>
    <xf numFmtId="0" fontId="9" fillId="0" borderId="2" xfId="0" applyFont="1" applyFill="1" applyBorder="1" applyAlignment="1">
      <alignment wrapText="1"/>
    </xf>
    <xf numFmtId="0" fontId="9" fillId="0" borderId="2" xfId="0" applyFont="1" applyBorder="1"/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0" fontId="13" fillId="0" borderId="2" xfId="0" applyFont="1" applyBorder="1"/>
    <xf numFmtId="0" fontId="9" fillId="0" borderId="2" xfId="0" applyFont="1" applyBorder="1" applyAlignment="1">
      <alignment wrapText="1"/>
    </xf>
    <xf numFmtId="49" fontId="9" fillId="0" borderId="4" xfId="0" applyNumberFormat="1" applyFont="1" applyFill="1" applyBorder="1" applyAlignment="1">
      <alignment horizontal="center"/>
    </xf>
    <xf numFmtId="49" fontId="9" fillId="0" borderId="2" xfId="0" applyNumberFormat="1" applyFont="1" applyFill="1" applyBorder="1"/>
    <xf numFmtId="49" fontId="13" fillId="0" borderId="2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49" fontId="9" fillId="0" borderId="2" xfId="0" applyNumberFormat="1" applyFont="1" applyFill="1" applyBorder="1" applyAlignment="1">
      <alignment horizontal="left"/>
    </xf>
    <xf numFmtId="0" fontId="14" fillId="0" borderId="2" xfId="0" applyFont="1" applyBorder="1"/>
    <xf numFmtId="49" fontId="7" fillId="0" borderId="2" xfId="0" applyNumberFormat="1" applyFont="1" applyFill="1" applyBorder="1" applyAlignment="1">
      <alignment horizontal="center"/>
    </xf>
    <xf numFmtId="2" fontId="0" fillId="0" borderId="0" xfId="0" applyNumberFormat="1"/>
    <xf numFmtId="0" fontId="2" fillId="0" borderId="2" xfId="0" applyFont="1" applyBorder="1" applyAlignment="1">
      <alignment wrapText="1"/>
    </xf>
    <xf numFmtId="3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0" fontId="2" fillId="0" borderId="2" xfId="0" applyFont="1" applyBorder="1"/>
    <xf numFmtId="0" fontId="2" fillId="0" borderId="0" xfId="0" applyFont="1" applyAlignment="1">
      <alignment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left"/>
    </xf>
    <xf numFmtId="0" fontId="9" fillId="0" borderId="2" xfId="1" applyFont="1" applyBorder="1" applyAlignment="1">
      <alignment vertical="center" wrapText="1"/>
    </xf>
    <xf numFmtId="0" fontId="9" fillId="0" borderId="5" xfId="0" applyFont="1" applyFill="1" applyBorder="1" applyAlignment="1">
      <alignment wrapText="1"/>
    </xf>
    <xf numFmtId="164" fontId="0" fillId="0" borderId="0" xfId="0" applyNumberFormat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9" fillId="0" borderId="4" xfId="0" applyFont="1" applyFill="1" applyBorder="1" applyAlignment="1">
      <alignment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2" fillId="0" borderId="2" xfId="0" applyFont="1" applyBorder="1"/>
    <xf numFmtId="0" fontId="16" fillId="0" borderId="2" xfId="0" applyFont="1" applyBorder="1"/>
    <xf numFmtId="0" fontId="17" fillId="0" borderId="2" xfId="0" applyFont="1" applyBorder="1"/>
    <xf numFmtId="49" fontId="17" fillId="0" borderId="2" xfId="0" applyNumberFormat="1" applyFont="1" applyFill="1" applyBorder="1" applyAlignment="1">
      <alignment horizontal="center"/>
    </xf>
    <xf numFmtId="165" fontId="0" fillId="0" borderId="0" xfId="0" applyNumberFormat="1"/>
    <xf numFmtId="0" fontId="18" fillId="0" borderId="2" xfId="0" applyFont="1" applyBorder="1"/>
    <xf numFmtId="49" fontId="18" fillId="0" borderId="2" xfId="0" applyNumberFormat="1" applyFont="1" applyFill="1" applyBorder="1" applyAlignment="1">
      <alignment horizontal="center"/>
    </xf>
    <xf numFmtId="0" fontId="19" fillId="0" borderId="2" xfId="0" applyFont="1" applyBorder="1"/>
    <xf numFmtId="49" fontId="19" fillId="0" borderId="2" xfId="0" applyNumberFormat="1" applyFont="1" applyFill="1" applyBorder="1" applyAlignment="1">
      <alignment horizontal="center"/>
    </xf>
    <xf numFmtId="3" fontId="10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/>
    </xf>
    <xf numFmtId="3" fontId="10" fillId="0" borderId="2" xfId="0" applyNumberFormat="1" applyFont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/>
    </xf>
    <xf numFmtId="3" fontId="2" fillId="0" borderId="10" xfId="0" applyNumberFormat="1" applyFont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center"/>
    </xf>
    <xf numFmtId="3" fontId="16" fillId="0" borderId="4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/>
    <xf numFmtId="0" fontId="2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wrapText="1"/>
    </xf>
    <xf numFmtId="0" fontId="21" fillId="0" borderId="2" xfId="0" applyFont="1" applyBorder="1" applyAlignment="1">
      <alignment wrapText="1"/>
    </xf>
    <xf numFmtId="0" fontId="22" fillId="0" borderId="2" xfId="0" applyFont="1" applyFill="1" applyBorder="1" applyAlignment="1">
      <alignment wrapText="1"/>
    </xf>
    <xf numFmtId="0" fontId="23" fillId="0" borderId="2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49" fontId="16" fillId="0" borderId="2" xfId="0" applyNumberFormat="1" applyFont="1" applyFill="1" applyBorder="1" applyAlignment="1">
      <alignment wrapText="1"/>
    </xf>
    <xf numFmtId="3" fontId="16" fillId="0" borderId="2" xfId="0" applyNumberFormat="1" applyFont="1" applyFill="1" applyBorder="1" applyAlignment="1">
      <alignment horizontal="center"/>
    </xf>
    <xf numFmtId="0" fontId="24" fillId="0" borderId="0" xfId="0" applyFont="1" applyAlignment="1"/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61"/>
  <sheetViews>
    <sheetView tabSelected="1" topLeftCell="E1" zoomScaleNormal="100" workbookViewId="0">
      <selection activeCell="L61" sqref="L61"/>
    </sheetView>
  </sheetViews>
  <sheetFormatPr defaultRowHeight="15" x14ac:dyDescent="0.25"/>
  <cols>
    <col min="1" max="1" width="0" hidden="1" customWidth="1"/>
    <col min="2" max="2" width="12.140625" customWidth="1"/>
    <col min="5" max="5" width="37.42578125" customWidth="1"/>
    <col min="6" max="6" width="14.140625" customWidth="1"/>
    <col min="7" max="7" width="14" customWidth="1"/>
    <col min="8" max="8" width="13.85546875" customWidth="1"/>
    <col min="9" max="9" width="15.28515625" customWidth="1"/>
    <col min="10" max="10" width="8.140625" customWidth="1"/>
    <col min="11" max="11" width="13.7109375" customWidth="1"/>
    <col min="12" max="12" width="14.85546875" customWidth="1"/>
    <col min="13" max="13" width="12.42578125" customWidth="1"/>
    <col min="14" max="14" width="10.140625" customWidth="1"/>
    <col min="15" max="15" width="9.7109375" customWidth="1"/>
    <col min="16" max="16" width="8.42578125" customWidth="1"/>
    <col min="17" max="17" width="14" customWidth="1"/>
  </cols>
  <sheetData>
    <row r="1" spans="2:17" x14ac:dyDescent="0.25">
      <c r="K1" s="89" t="s">
        <v>0</v>
      </c>
      <c r="L1" s="90"/>
      <c r="M1" s="90"/>
      <c r="N1" s="90"/>
      <c r="O1" s="90"/>
      <c r="P1" s="90"/>
    </row>
    <row r="2" spans="2:17" x14ac:dyDescent="0.25">
      <c r="K2" s="89" t="s">
        <v>86</v>
      </c>
      <c r="L2" s="90"/>
      <c r="M2" s="90"/>
      <c r="N2" s="90"/>
      <c r="O2" s="90"/>
      <c r="P2" s="90"/>
    </row>
    <row r="3" spans="2:17" ht="18.75" hidden="1" x14ac:dyDescent="0.3">
      <c r="K3" s="1"/>
    </row>
    <row r="4" spans="2:17" ht="18.75" hidden="1" x14ac:dyDescent="0.25">
      <c r="B4" s="2"/>
    </row>
    <row r="5" spans="2:17" hidden="1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2:17" x14ac:dyDescent="0.25"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2:17" x14ac:dyDescent="0.25"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2:17" x14ac:dyDescent="0.25"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2:17" ht="14.45" customHeight="1" x14ac:dyDescent="0.25">
      <c r="B9" s="3"/>
      <c r="D9" s="7"/>
      <c r="E9" s="7"/>
      <c r="F9" s="7"/>
      <c r="H9" s="3" t="s">
        <v>1</v>
      </c>
      <c r="J9" s="7"/>
      <c r="K9" s="7"/>
      <c r="L9" s="7"/>
      <c r="M9" s="7"/>
      <c r="N9" s="7"/>
      <c r="O9" s="7"/>
      <c r="P9" s="7"/>
    </row>
    <row r="10" spans="2:17" ht="17.45" customHeight="1" x14ac:dyDescent="0.25">
      <c r="B10" s="3"/>
      <c r="H10" s="3" t="s">
        <v>77</v>
      </c>
    </row>
    <row r="11" spans="2:17" x14ac:dyDescent="0.25">
      <c r="H11">
        <v>15573000000</v>
      </c>
    </row>
    <row r="12" spans="2:17" ht="18.75" x14ac:dyDescent="0.3">
      <c r="B12" s="5"/>
      <c r="H12" s="1"/>
      <c r="O12" s="5" t="s">
        <v>28</v>
      </c>
    </row>
    <row r="13" spans="2:17" x14ac:dyDescent="0.25">
      <c r="B13" s="4"/>
      <c r="E13" s="27"/>
    </row>
    <row r="14" spans="2:17" ht="48.6" customHeight="1" x14ac:dyDescent="0.25">
      <c r="B14" s="82" t="s">
        <v>14</v>
      </c>
      <c r="C14" s="82" t="s">
        <v>15</v>
      </c>
      <c r="D14" s="82" t="s">
        <v>16</v>
      </c>
      <c r="E14" s="82" t="s">
        <v>17</v>
      </c>
      <c r="F14" s="85" t="s">
        <v>2</v>
      </c>
      <c r="G14" s="86"/>
      <c r="H14" s="86"/>
      <c r="I14" s="86"/>
      <c r="J14" s="87"/>
      <c r="K14" s="85" t="s">
        <v>3</v>
      </c>
      <c r="L14" s="86"/>
      <c r="M14" s="86"/>
      <c r="N14" s="86"/>
      <c r="O14" s="86"/>
      <c r="P14" s="87"/>
      <c r="Q14" s="82" t="s">
        <v>4</v>
      </c>
    </row>
    <row r="15" spans="2:17" ht="19.149999999999999" customHeight="1" x14ac:dyDescent="0.25">
      <c r="B15" s="83"/>
      <c r="C15" s="83"/>
      <c r="D15" s="83"/>
      <c r="E15" s="83"/>
      <c r="F15" s="82" t="s">
        <v>5</v>
      </c>
      <c r="G15" s="82" t="s">
        <v>6</v>
      </c>
      <c r="H15" s="85" t="s">
        <v>7</v>
      </c>
      <c r="I15" s="87"/>
      <c r="J15" s="82" t="s">
        <v>8</v>
      </c>
      <c r="K15" s="82" t="s">
        <v>5</v>
      </c>
      <c r="L15" s="82" t="s">
        <v>9</v>
      </c>
      <c r="M15" s="82" t="s">
        <v>6</v>
      </c>
      <c r="N15" s="85" t="s">
        <v>7</v>
      </c>
      <c r="O15" s="87"/>
      <c r="P15" s="82" t="s">
        <v>8</v>
      </c>
      <c r="Q15" s="83"/>
    </row>
    <row r="16" spans="2:17" ht="21.6" customHeight="1" x14ac:dyDescent="0.25">
      <c r="B16" s="83"/>
      <c r="C16" s="83"/>
      <c r="D16" s="83"/>
      <c r="E16" s="83"/>
      <c r="F16" s="83"/>
      <c r="G16" s="83"/>
      <c r="H16" s="82" t="s">
        <v>10</v>
      </c>
      <c r="I16" s="82" t="s">
        <v>11</v>
      </c>
      <c r="J16" s="83"/>
      <c r="K16" s="83"/>
      <c r="L16" s="83"/>
      <c r="M16" s="83"/>
      <c r="N16" s="82" t="s">
        <v>10</v>
      </c>
      <c r="O16" s="82" t="s">
        <v>11</v>
      </c>
      <c r="P16" s="83"/>
      <c r="Q16" s="83"/>
    </row>
    <row r="17" spans="2:17" ht="21.75" customHeight="1" x14ac:dyDescent="0.25"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</row>
    <row r="18" spans="2:17" x14ac:dyDescent="0.25">
      <c r="B18" s="6">
        <v>1</v>
      </c>
      <c r="C18" s="6">
        <v>2</v>
      </c>
      <c r="D18" s="6">
        <v>3</v>
      </c>
      <c r="E18" s="6">
        <v>4</v>
      </c>
      <c r="F18" s="6">
        <v>5</v>
      </c>
      <c r="G18" s="6">
        <v>6</v>
      </c>
      <c r="H18" s="6">
        <v>7</v>
      </c>
      <c r="I18" s="6">
        <v>8</v>
      </c>
      <c r="J18" s="6">
        <v>9</v>
      </c>
      <c r="K18" s="6">
        <v>10</v>
      </c>
      <c r="L18" s="6">
        <v>11</v>
      </c>
      <c r="M18" s="6">
        <v>12</v>
      </c>
      <c r="N18" s="6">
        <v>13</v>
      </c>
      <c r="O18" s="6">
        <v>14</v>
      </c>
      <c r="P18" s="6">
        <v>15</v>
      </c>
      <c r="Q18" s="6">
        <v>16</v>
      </c>
    </row>
    <row r="19" spans="2:17" ht="18.75" x14ac:dyDescent="0.3">
      <c r="B19" s="8" t="s">
        <v>18</v>
      </c>
      <c r="C19" s="6"/>
      <c r="D19" s="6"/>
      <c r="E19" s="93" t="s">
        <v>29</v>
      </c>
      <c r="F19" s="52">
        <f t="shared" ref="F19:Q19" si="0">F20</f>
        <v>521803.6</v>
      </c>
      <c r="G19" s="52">
        <f t="shared" si="0"/>
        <v>521803.6</v>
      </c>
      <c r="H19" s="52">
        <f t="shared" si="0"/>
        <v>0</v>
      </c>
      <c r="I19" s="52">
        <f t="shared" si="0"/>
        <v>0</v>
      </c>
      <c r="J19" s="52">
        <f t="shared" si="0"/>
        <v>0</v>
      </c>
      <c r="K19" s="52">
        <f t="shared" si="0"/>
        <v>2074818.28</v>
      </c>
      <c r="L19" s="52">
        <f t="shared" si="0"/>
        <v>1872000</v>
      </c>
      <c r="M19" s="52">
        <f t="shared" si="0"/>
        <v>202818.28</v>
      </c>
      <c r="N19" s="52">
        <f t="shared" si="0"/>
        <v>0</v>
      </c>
      <c r="O19" s="52">
        <f t="shared" si="0"/>
        <v>0</v>
      </c>
      <c r="P19" s="52">
        <f t="shared" si="0"/>
        <v>0</v>
      </c>
      <c r="Q19" s="52">
        <f t="shared" si="0"/>
        <v>2596621.88</v>
      </c>
    </row>
    <row r="20" spans="2:17" ht="19.5" x14ac:dyDescent="0.35">
      <c r="B20" s="9" t="s">
        <v>19</v>
      </c>
      <c r="C20" s="6"/>
      <c r="D20" s="6"/>
      <c r="E20" s="94" t="s">
        <v>29</v>
      </c>
      <c r="F20" s="53">
        <f>F21+F22+F23+F26+F27+F28+F30+F24</f>
        <v>521803.6</v>
      </c>
      <c r="G20" s="53">
        <f t="shared" ref="G20:Q20" si="1">G21+G22+G23+G26+G27+G28+G30+G24</f>
        <v>521803.6</v>
      </c>
      <c r="H20" s="53">
        <f t="shared" si="1"/>
        <v>0</v>
      </c>
      <c r="I20" s="53">
        <f t="shared" si="1"/>
        <v>0</v>
      </c>
      <c r="J20" s="53">
        <f t="shared" si="1"/>
        <v>0</v>
      </c>
      <c r="K20" s="53">
        <f t="shared" si="1"/>
        <v>2074818.28</v>
      </c>
      <c r="L20" s="53">
        <f t="shared" si="1"/>
        <v>1872000</v>
      </c>
      <c r="M20" s="53">
        <f t="shared" si="1"/>
        <v>202818.28</v>
      </c>
      <c r="N20" s="53">
        <f t="shared" si="1"/>
        <v>0</v>
      </c>
      <c r="O20" s="53">
        <f t="shared" si="1"/>
        <v>0</v>
      </c>
      <c r="P20" s="53">
        <f t="shared" si="1"/>
        <v>0</v>
      </c>
      <c r="Q20" s="53">
        <f t="shared" si="1"/>
        <v>2596621.88</v>
      </c>
    </row>
    <row r="21" spans="2:17" ht="63" x14ac:dyDescent="0.25">
      <c r="B21" s="14" t="s">
        <v>20</v>
      </c>
      <c r="C21" s="20" t="s">
        <v>21</v>
      </c>
      <c r="D21" s="10" t="s">
        <v>46</v>
      </c>
      <c r="E21" s="39" t="s">
        <v>22</v>
      </c>
      <c r="F21" s="56"/>
      <c r="G21" s="57"/>
      <c r="H21" s="57"/>
      <c r="I21" s="57"/>
      <c r="J21" s="57"/>
      <c r="K21" s="58">
        <v>1550000</v>
      </c>
      <c r="L21" s="58">
        <v>1550000</v>
      </c>
      <c r="M21" s="58"/>
      <c r="N21" s="58"/>
      <c r="O21" s="58"/>
      <c r="P21" s="58"/>
      <c r="Q21" s="58">
        <f t="shared" ref="Q21:Q44" si="2">F21+K21</f>
        <v>1550000</v>
      </c>
    </row>
    <row r="22" spans="2:17" ht="31.5" x14ac:dyDescent="0.25">
      <c r="B22" s="20" t="s">
        <v>56</v>
      </c>
      <c r="C22" s="20">
        <v>2010</v>
      </c>
      <c r="D22" s="13" t="s">
        <v>41</v>
      </c>
      <c r="E22" s="16" t="s">
        <v>42</v>
      </c>
      <c r="F22" s="54">
        <v>204100</v>
      </c>
      <c r="G22" s="54">
        <v>204100</v>
      </c>
      <c r="H22" s="54"/>
      <c r="I22" s="54"/>
      <c r="J22" s="63"/>
      <c r="K22" s="63"/>
      <c r="L22" s="63"/>
      <c r="M22" s="63"/>
      <c r="N22" s="63"/>
      <c r="O22" s="63"/>
      <c r="P22" s="63"/>
      <c r="Q22" s="60">
        <f>F22+K22</f>
        <v>204100</v>
      </c>
    </row>
    <row r="23" spans="2:17" ht="47.25" x14ac:dyDescent="0.25">
      <c r="B23" s="12" t="s">
        <v>31</v>
      </c>
      <c r="C23" s="20">
        <v>4060</v>
      </c>
      <c r="D23" s="13" t="s">
        <v>26</v>
      </c>
      <c r="E23" s="16" t="s">
        <v>81</v>
      </c>
      <c r="F23" s="59">
        <v>20000</v>
      </c>
      <c r="G23" s="60">
        <v>20000</v>
      </c>
      <c r="H23" s="60"/>
      <c r="I23" s="60"/>
      <c r="J23" s="60"/>
      <c r="K23" s="60"/>
      <c r="L23" s="60"/>
      <c r="M23" s="60"/>
      <c r="N23" s="60"/>
      <c r="O23" s="60"/>
      <c r="P23" s="60"/>
      <c r="Q23" s="60">
        <f t="shared" si="2"/>
        <v>20000</v>
      </c>
    </row>
    <row r="24" spans="2:17" ht="31.5" x14ac:dyDescent="0.25">
      <c r="B24" s="12" t="s">
        <v>79</v>
      </c>
      <c r="C24" s="20">
        <v>5060</v>
      </c>
      <c r="D24" s="13"/>
      <c r="E24" s="16" t="s">
        <v>80</v>
      </c>
      <c r="F24" s="59">
        <v>20000</v>
      </c>
      <c r="G24" s="60">
        <v>20000</v>
      </c>
      <c r="H24" s="60"/>
      <c r="I24" s="60"/>
      <c r="J24" s="60"/>
      <c r="K24" s="60"/>
      <c r="L24" s="60"/>
      <c r="M24" s="60"/>
      <c r="N24" s="60"/>
      <c r="O24" s="60"/>
      <c r="P24" s="60"/>
      <c r="Q24" s="60">
        <f t="shared" si="2"/>
        <v>20000</v>
      </c>
    </row>
    <row r="25" spans="2:17" ht="63" x14ac:dyDescent="0.25">
      <c r="B25" s="12" t="s">
        <v>82</v>
      </c>
      <c r="C25" s="20">
        <v>5062</v>
      </c>
      <c r="D25" s="13" t="s">
        <v>78</v>
      </c>
      <c r="E25" s="16" t="s">
        <v>83</v>
      </c>
      <c r="F25" s="59">
        <v>20000</v>
      </c>
      <c r="G25" s="60">
        <v>20000</v>
      </c>
      <c r="H25" s="60"/>
      <c r="I25" s="60"/>
      <c r="J25" s="60"/>
      <c r="K25" s="60"/>
      <c r="L25" s="60"/>
      <c r="M25" s="60"/>
      <c r="N25" s="60"/>
      <c r="O25" s="60"/>
      <c r="P25" s="60"/>
      <c r="Q25" s="60">
        <f t="shared" si="2"/>
        <v>20000</v>
      </c>
    </row>
    <row r="26" spans="2:17" ht="31.5" x14ac:dyDescent="0.25">
      <c r="B26" s="12" t="s">
        <v>32</v>
      </c>
      <c r="C26" s="20">
        <v>6030</v>
      </c>
      <c r="D26" s="13" t="s">
        <v>34</v>
      </c>
      <c r="E26" s="25" t="s">
        <v>33</v>
      </c>
      <c r="F26" s="80">
        <v>257703.6</v>
      </c>
      <c r="G26" s="75">
        <v>257703.6</v>
      </c>
      <c r="H26" s="60"/>
      <c r="I26" s="60"/>
      <c r="J26" s="60"/>
      <c r="K26" s="60">
        <v>322000</v>
      </c>
      <c r="L26" s="60">
        <v>322000</v>
      </c>
      <c r="M26" s="60"/>
      <c r="N26" s="60"/>
      <c r="O26" s="60"/>
      <c r="P26" s="60"/>
      <c r="Q26" s="75">
        <f t="shared" si="2"/>
        <v>579703.6</v>
      </c>
    </row>
    <row r="27" spans="2:17" ht="31.5" x14ac:dyDescent="0.25">
      <c r="B27" s="12" t="s">
        <v>72</v>
      </c>
      <c r="C27" s="20">
        <v>7140</v>
      </c>
      <c r="D27" s="13" t="s">
        <v>43</v>
      </c>
      <c r="E27" s="25" t="s">
        <v>73</v>
      </c>
      <c r="F27" s="59">
        <v>70000</v>
      </c>
      <c r="G27" s="60">
        <v>70000</v>
      </c>
      <c r="H27" s="60"/>
      <c r="I27" s="60"/>
      <c r="J27" s="60"/>
      <c r="K27" s="60"/>
      <c r="L27" s="60"/>
      <c r="M27" s="60"/>
      <c r="N27" s="60"/>
      <c r="O27" s="60"/>
      <c r="P27" s="60"/>
      <c r="Q27" s="60">
        <f t="shared" si="2"/>
        <v>70000</v>
      </c>
    </row>
    <row r="28" spans="2:17" ht="15.75" x14ac:dyDescent="0.25">
      <c r="B28" s="20" t="s">
        <v>57</v>
      </c>
      <c r="C28" s="20">
        <v>8700</v>
      </c>
      <c r="D28" s="13" t="s">
        <v>24</v>
      </c>
      <c r="E28" s="11" t="s">
        <v>25</v>
      </c>
      <c r="F28" s="59">
        <v>-50000</v>
      </c>
      <c r="G28" s="60">
        <v>-50000</v>
      </c>
      <c r="H28" s="60"/>
      <c r="I28" s="60"/>
      <c r="J28" s="60"/>
      <c r="K28" s="60"/>
      <c r="L28" s="60"/>
      <c r="M28" s="60"/>
      <c r="N28" s="60"/>
      <c r="O28" s="60"/>
      <c r="P28" s="64"/>
      <c r="Q28" s="60">
        <f t="shared" si="2"/>
        <v>-50000</v>
      </c>
    </row>
    <row r="29" spans="2:17" ht="31.5" x14ac:dyDescent="0.25">
      <c r="B29" s="20" t="s">
        <v>58</v>
      </c>
      <c r="C29" s="20">
        <v>8710</v>
      </c>
      <c r="D29" s="13" t="s">
        <v>48</v>
      </c>
      <c r="E29" s="11" t="s">
        <v>49</v>
      </c>
      <c r="F29" s="59">
        <v>-50000</v>
      </c>
      <c r="G29" s="60">
        <v>-50000</v>
      </c>
      <c r="H29" s="60"/>
      <c r="I29" s="60"/>
      <c r="J29" s="60"/>
      <c r="K29" s="60"/>
      <c r="L29" s="60"/>
      <c r="M29" s="60"/>
      <c r="N29" s="60"/>
      <c r="O29" s="60"/>
      <c r="P29" s="64"/>
      <c r="Q29" s="60">
        <f t="shared" si="2"/>
        <v>-50000</v>
      </c>
    </row>
    <row r="30" spans="2:17" ht="31.5" x14ac:dyDescent="0.25">
      <c r="B30" s="12" t="s">
        <v>62</v>
      </c>
      <c r="C30" s="20">
        <v>8330</v>
      </c>
      <c r="D30" s="13" t="s">
        <v>45</v>
      </c>
      <c r="E30" s="34" t="s">
        <v>44</v>
      </c>
      <c r="F30" s="59"/>
      <c r="G30" s="60"/>
      <c r="H30" s="60"/>
      <c r="I30" s="60"/>
      <c r="J30" s="60"/>
      <c r="K30" s="75">
        <v>202818.28</v>
      </c>
      <c r="L30" s="75"/>
      <c r="M30" s="75">
        <v>202818.28</v>
      </c>
      <c r="N30" s="60"/>
      <c r="O30" s="60"/>
      <c r="P30" s="60"/>
      <c r="Q30" s="75">
        <f t="shared" si="2"/>
        <v>202818.28</v>
      </c>
    </row>
    <row r="31" spans="2:17" ht="37.5" x14ac:dyDescent="0.3">
      <c r="B31" s="43" t="s">
        <v>35</v>
      </c>
      <c r="C31" s="12"/>
      <c r="D31" s="13"/>
      <c r="E31" s="93" t="s">
        <v>64</v>
      </c>
      <c r="F31" s="65">
        <f>F32</f>
        <v>2000000</v>
      </c>
      <c r="G31" s="55">
        <f t="shared" ref="G31:Q31" si="3">G32</f>
        <v>2000000</v>
      </c>
      <c r="H31" s="55">
        <f t="shared" si="3"/>
        <v>1000000</v>
      </c>
      <c r="I31" s="55">
        <f t="shared" si="3"/>
        <v>0</v>
      </c>
      <c r="J31" s="55">
        <f t="shared" si="3"/>
        <v>0</v>
      </c>
      <c r="K31" s="78">
        <f t="shared" si="3"/>
        <v>2961779.17</v>
      </c>
      <c r="L31" s="78">
        <f t="shared" si="3"/>
        <v>2961779.17</v>
      </c>
      <c r="M31" s="78">
        <f t="shared" si="3"/>
        <v>0</v>
      </c>
      <c r="N31" s="78">
        <f t="shared" si="3"/>
        <v>0</v>
      </c>
      <c r="O31" s="78">
        <f t="shared" si="3"/>
        <v>0</v>
      </c>
      <c r="P31" s="78">
        <f t="shared" si="3"/>
        <v>0</v>
      </c>
      <c r="Q31" s="78">
        <f t="shared" si="3"/>
        <v>4961779.17</v>
      </c>
    </row>
    <row r="32" spans="2:17" ht="39" x14ac:dyDescent="0.35">
      <c r="B32" s="44" t="s">
        <v>36</v>
      </c>
      <c r="C32" s="45"/>
      <c r="D32" s="46"/>
      <c r="E32" s="94" t="s">
        <v>64</v>
      </c>
      <c r="F32" s="66">
        <f>F33+F35+F37</f>
        <v>2000000</v>
      </c>
      <c r="G32" s="66">
        <f t="shared" ref="G32:Q32" si="4">G33+G35+G37</f>
        <v>2000000</v>
      </c>
      <c r="H32" s="66">
        <f t="shared" si="4"/>
        <v>1000000</v>
      </c>
      <c r="I32" s="66">
        <f t="shared" si="4"/>
        <v>0</v>
      </c>
      <c r="J32" s="66">
        <f t="shared" si="4"/>
        <v>0</v>
      </c>
      <c r="K32" s="79">
        <f t="shared" si="4"/>
        <v>2961779.17</v>
      </c>
      <c r="L32" s="79">
        <f t="shared" si="4"/>
        <v>2961779.17</v>
      </c>
      <c r="M32" s="79">
        <f t="shared" si="4"/>
        <v>0</v>
      </c>
      <c r="N32" s="79">
        <f t="shared" si="4"/>
        <v>0</v>
      </c>
      <c r="O32" s="79">
        <f t="shared" si="4"/>
        <v>0</v>
      </c>
      <c r="P32" s="79">
        <f t="shared" si="4"/>
        <v>0</v>
      </c>
      <c r="Q32" s="79">
        <f t="shared" si="4"/>
        <v>4961779.17</v>
      </c>
    </row>
    <row r="33" spans="2:17" ht="47.25" x14ac:dyDescent="0.25">
      <c r="B33" s="33" t="s">
        <v>37</v>
      </c>
      <c r="C33" s="20">
        <v>1020</v>
      </c>
      <c r="D33" s="13"/>
      <c r="E33" s="11" t="s">
        <v>51</v>
      </c>
      <c r="F33" s="68"/>
      <c r="G33" s="68"/>
      <c r="H33" s="68"/>
      <c r="I33" s="68"/>
      <c r="J33" s="61"/>
      <c r="K33" s="58">
        <v>1200000</v>
      </c>
      <c r="L33" s="58">
        <v>1200000</v>
      </c>
      <c r="M33" s="58"/>
      <c r="N33" s="58"/>
      <c r="O33" s="58"/>
      <c r="P33" s="58"/>
      <c r="Q33" s="58">
        <f t="shared" ref="Q33:Q38" si="5">F33+K33</f>
        <v>1200000</v>
      </c>
    </row>
    <row r="34" spans="2:17" ht="31.5" x14ac:dyDescent="0.25">
      <c r="B34" s="40" t="s">
        <v>52</v>
      </c>
      <c r="C34" s="40">
        <v>1021</v>
      </c>
      <c r="D34" s="73" t="s">
        <v>38</v>
      </c>
      <c r="E34" s="39" t="s">
        <v>53</v>
      </c>
      <c r="F34" s="69"/>
      <c r="G34" s="57"/>
      <c r="H34" s="57"/>
      <c r="I34" s="57"/>
      <c r="J34" s="57"/>
      <c r="K34" s="58">
        <v>1200000</v>
      </c>
      <c r="L34" s="58">
        <v>1200000</v>
      </c>
      <c r="M34" s="58"/>
      <c r="N34" s="58"/>
      <c r="O34" s="58"/>
      <c r="P34" s="58"/>
      <c r="Q34" s="58">
        <f t="shared" si="5"/>
        <v>1200000</v>
      </c>
    </row>
    <row r="35" spans="2:17" ht="47.25" x14ac:dyDescent="0.25">
      <c r="B35" s="41" t="s">
        <v>67</v>
      </c>
      <c r="C35" s="41">
        <v>1060</v>
      </c>
      <c r="D35" s="41"/>
      <c r="E35" s="11" t="s">
        <v>69</v>
      </c>
      <c r="F35" s="67">
        <v>2000000</v>
      </c>
      <c r="G35" s="58">
        <v>2000000</v>
      </c>
      <c r="H35" s="58">
        <v>1000000</v>
      </c>
      <c r="I35" s="60"/>
      <c r="J35" s="60"/>
      <c r="K35" s="77">
        <v>1635297.85</v>
      </c>
      <c r="L35" s="76">
        <v>1635297.85</v>
      </c>
      <c r="M35" s="58"/>
      <c r="N35" s="58"/>
      <c r="O35" s="58"/>
      <c r="P35" s="58"/>
      <c r="Q35" s="76">
        <f t="shared" si="5"/>
        <v>3635297.85</v>
      </c>
    </row>
    <row r="36" spans="2:17" ht="31.5" x14ac:dyDescent="0.25">
      <c r="B36" s="42" t="s">
        <v>68</v>
      </c>
      <c r="C36" s="42">
        <v>1061</v>
      </c>
      <c r="D36" s="74" t="s">
        <v>38</v>
      </c>
      <c r="E36" s="35" t="s">
        <v>53</v>
      </c>
      <c r="F36" s="67">
        <v>2000000</v>
      </c>
      <c r="G36" s="58">
        <v>2000000</v>
      </c>
      <c r="H36" s="58">
        <v>1000000</v>
      </c>
      <c r="I36" s="62"/>
      <c r="J36" s="62"/>
      <c r="K36" s="77">
        <v>1635297.85</v>
      </c>
      <c r="L36" s="76">
        <v>1635297.85</v>
      </c>
      <c r="M36" s="58"/>
      <c r="N36" s="58"/>
      <c r="O36" s="58"/>
      <c r="P36" s="58"/>
      <c r="Q36" s="76">
        <f t="shared" si="5"/>
        <v>3635297.85</v>
      </c>
    </row>
    <row r="37" spans="2:17" ht="31.5" x14ac:dyDescent="0.25">
      <c r="B37" s="14" t="s">
        <v>54</v>
      </c>
      <c r="C37" s="33">
        <v>1150</v>
      </c>
      <c r="D37" s="17"/>
      <c r="E37" s="25" t="s">
        <v>40</v>
      </c>
      <c r="F37" s="59"/>
      <c r="G37" s="59"/>
      <c r="H37" s="59"/>
      <c r="I37" s="59"/>
      <c r="J37" s="58"/>
      <c r="K37" s="76">
        <v>126481.32</v>
      </c>
      <c r="L37" s="76">
        <v>126481.32</v>
      </c>
      <c r="M37" s="58"/>
      <c r="N37" s="58"/>
      <c r="O37" s="58"/>
      <c r="P37" s="58"/>
      <c r="Q37" s="76">
        <f t="shared" si="5"/>
        <v>126481.32</v>
      </c>
    </row>
    <row r="38" spans="2:17" ht="63" x14ac:dyDescent="0.25">
      <c r="B38" s="14" t="s">
        <v>70</v>
      </c>
      <c r="C38" s="33">
        <v>1154</v>
      </c>
      <c r="D38" s="13" t="s">
        <v>39</v>
      </c>
      <c r="E38" s="25" t="s">
        <v>71</v>
      </c>
      <c r="F38" s="59"/>
      <c r="G38" s="61"/>
      <c r="H38" s="58"/>
      <c r="I38" s="58"/>
      <c r="J38" s="58"/>
      <c r="K38" s="76">
        <v>126481.32</v>
      </c>
      <c r="L38" s="76">
        <v>126481.32</v>
      </c>
      <c r="M38" s="58"/>
      <c r="N38" s="58"/>
      <c r="O38" s="58"/>
      <c r="P38" s="58"/>
      <c r="Q38" s="76">
        <f t="shared" si="5"/>
        <v>126481.32</v>
      </c>
    </row>
    <row r="39" spans="2:17" ht="37.5" x14ac:dyDescent="0.3">
      <c r="B39" s="48" t="s">
        <v>59</v>
      </c>
      <c r="C39" s="48"/>
      <c r="D39" s="49"/>
      <c r="E39" s="91" t="s">
        <v>60</v>
      </c>
      <c r="F39" s="71">
        <f>F40</f>
        <v>54560</v>
      </c>
      <c r="G39" s="71">
        <f t="shared" ref="G39:Q39" si="6">G40</f>
        <v>54560</v>
      </c>
      <c r="H39" s="71">
        <f t="shared" si="6"/>
        <v>0</v>
      </c>
      <c r="I39" s="71">
        <f t="shared" si="6"/>
        <v>0</v>
      </c>
      <c r="J39" s="71">
        <f t="shared" si="6"/>
        <v>0</v>
      </c>
      <c r="K39" s="71">
        <f t="shared" si="6"/>
        <v>0</v>
      </c>
      <c r="L39" s="71">
        <f t="shared" si="6"/>
        <v>0</v>
      </c>
      <c r="M39" s="71">
        <f t="shared" si="6"/>
        <v>0</v>
      </c>
      <c r="N39" s="71">
        <f t="shared" si="6"/>
        <v>0</v>
      </c>
      <c r="O39" s="71">
        <f t="shared" si="6"/>
        <v>0</v>
      </c>
      <c r="P39" s="71">
        <f t="shared" si="6"/>
        <v>0</v>
      </c>
      <c r="Q39" s="71">
        <f t="shared" si="6"/>
        <v>54560</v>
      </c>
    </row>
    <row r="40" spans="2:17" ht="39" x14ac:dyDescent="0.35">
      <c r="B40" s="50" t="s">
        <v>61</v>
      </c>
      <c r="C40" s="50"/>
      <c r="D40" s="51"/>
      <c r="E40" s="92" t="s">
        <v>60</v>
      </c>
      <c r="F40" s="72">
        <f>F41+F42</f>
        <v>54560</v>
      </c>
      <c r="G40" s="72">
        <f t="shared" ref="G40:Q40" si="7">G41+G42</f>
        <v>54560</v>
      </c>
      <c r="H40" s="72">
        <f t="shared" si="7"/>
        <v>0</v>
      </c>
      <c r="I40" s="72">
        <f t="shared" si="7"/>
        <v>0</v>
      </c>
      <c r="J40" s="72">
        <f t="shared" si="7"/>
        <v>0</v>
      </c>
      <c r="K40" s="72">
        <f t="shared" si="7"/>
        <v>0</v>
      </c>
      <c r="L40" s="72">
        <f t="shared" si="7"/>
        <v>0</v>
      </c>
      <c r="M40" s="72">
        <f t="shared" si="7"/>
        <v>0</v>
      </c>
      <c r="N40" s="72">
        <f t="shared" si="7"/>
        <v>0</v>
      </c>
      <c r="O40" s="72">
        <f t="shared" si="7"/>
        <v>0</v>
      </c>
      <c r="P40" s="72">
        <f t="shared" si="7"/>
        <v>0</v>
      </c>
      <c r="Q40" s="72">
        <f t="shared" si="7"/>
        <v>54560</v>
      </c>
    </row>
    <row r="41" spans="2:17" ht="47.25" x14ac:dyDescent="0.25">
      <c r="B41" s="14" t="s">
        <v>65</v>
      </c>
      <c r="C41" s="12">
        <v>3050</v>
      </c>
      <c r="D41" s="13" t="s">
        <v>50</v>
      </c>
      <c r="E41" s="30" t="s">
        <v>66</v>
      </c>
      <c r="F41" s="70">
        <v>26500</v>
      </c>
      <c r="G41" s="70">
        <v>26500</v>
      </c>
      <c r="H41" s="70"/>
      <c r="I41" s="70"/>
      <c r="J41" s="70"/>
      <c r="K41" s="70"/>
      <c r="L41" s="70"/>
      <c r="M41" s="70"/>
      <c r="N41" s="70"/>
      <c r="O41" s="70"/>
      <c r="P41" s="70"/>
      <c r="Q41" s="60">
        <f t="shared" ref="Q41:Q42" si="8">F41+K41</f>
        <v>26500</v>
      </c>
    </row>
    <row r="42" spans="2:17" ht="15.75" x14ac:dyDescent="0.25">
      <c r="B42" s="12" t="s">
        <v>63</v>
      </c>
      <c r="C42" s="20">
        <v>3240</v>
      </c>
      <c r="D42" s="18"/>
      <c r="E42" s="29" t="s">
        <v>27</v>
      </c>
      <c r="F42" s="70">
        <v>28060</v>
      </c>
      <c r="G42" s="70">
        <v>28060</v>
      </c>
      <c r="H42" s="70"/>
      <c r="I42" s="70"/>
      <c r="J42" s="70"/>
      <c r="K42" s="70"/>
      <c r="L42" s="70"/>
      <c r="M42" s="70"/>
      <c r="N42" s="70"/>
      <c r="O42" s="70"/>
      <c r="P42" s="70"/>
      <c r="Q42" s="60">
        <f t="shared" si="8"/>
        <v>28060</v>
      </c>
    </row>
    <row r="43" spans="2:17" ht="31.5" x14ac:dyDescent="0.25">
      <c r="B43" s="12" t="s">
        <v>30</v>
      </c>
      <c r="C43" s="12">
        <v>3242</v>
      </c>
      <c r="D43" s="13" t="s">
        <v>47</v>
      </c>
      <c r="E43" s="11" t="s">
        <v>23</v>
      </c>
      <c r="F43" s="70">
        <v>28060</v>
      </c>
      <c r="G43" s="70">
        <v>28060</v>
      </c>
      <c r="H43" s="70"/>
      <c r="I43" s="70"/>
      <c r="J43" s="70"/>
      <c r="K43" s="70"/>
      <c r="L43" s="70"/>
      <c r="M43" s="70"/>
      <c r="N43" s="70"/>
      <c r="O43" s="70"/>
      <c r="P43" s="70"/>
      <c r="Q43" s="60">
        <f>F43+K43</f>
        <v>28060</v>
      </c>
    </row>
    <row r="44" spans="2:17" ht="15.75" x14ac:dyDescent="0.25">
      <c r="B44" s="37">
        <v>3700000</v>
      </c>
      <c r="C44" s="15"/>
      <c r="D44" s="19"/>
      <c r="E44" s="95" t="s">
        <v>55</v>
      </c>
      <c r="F44" s="63">
        <f t="shared" ref="F44:P44" si="9">F45</f>
        <v>118000</v>
      </c>
      <c r="G44" s="63">
        <f t="shared" si="9"/>
        <v>118000</v>
      </c>
      <c r="H44" s="63">
        <f t="shared" si="9"/>
        <v>0</v>
      </c>
      <c r="I44" s="63">
        <f t="shared" si="9"/>
        <v>0</v>
      </c>
      <c r="J44" s="63">
        <f t="shared" si="9"/>
        <v>0</v>
      </c>
      <c r="K44" s="63">
        <f t="shared" si="9"/>
        <v>350000</v>
      </c>
      <c r="L44" s="63">
        <f t="shared" si="9"/>
        <v>350000</v>
      </c>
      <c r="M44" s="63">
        <f t="shared" si="9"/>
        <v>0</v>
      </c>
      <c r="N44" s="63">
        <f t="shared" si="9"/>
        <v>0</v>
      </c>
      <c r="O44" s="63">
        <f t="shared" si="9"/>
        <v>0</v>
      </c>
      <c r="P44" s="63">
        <f t="shared" si="9"/>
        <v>0</v>
      </c>
      <c r="Q44" s="55">
        <f t="shared" si="2"/>
        <v>468000</v>
      </c>
    </row>
    <row r="45" spans="2:17" ht="15.75" x14ac:dyDescent="0.25">
      <c r="B45" s="38">
        <v>3710000</v>
      </c>
      <c r="C45" s="22"/>
      <c r="D45" s="23"/>
      <c r="E45" s="96" t="s">
        <v>55</v>
      </c>
      <c r="F45" s="97">
        <f>F48+F51+F50</f>
        <v>118000</v>
      </c>
      <c r="G45" s="97">
        <f t="shared" ref="G45:Q45" si="10">G48+G51+G50</f>
        <v>118000</v>
      </c>
      <c r="H45" s="97">
        <f t="shared" si="10"/>
        <v>0</v>
      </c>
      <c r="I45" s="97">
        <f t="shared" si="10"/>
        <v>0</v>
      </c>
      <c r="J45" s="97">
        <f t="shared" si="10"/>
        <v>0</v>
      </c>
      <c r="K45" s="97">
        <f t="shared" si="10"/>
        <v>350000</v>
      </c>
      <c r="L45" s="97">
        <f t="shared" si="10"/>
        <v>350000</v>
      </c>
      <c r="M45" s="97">
        <f t="shared" si="10"/>
        <v>0</v>
      </c>
      <c r="N45" s="97">
        <f t="shared" si="10"/>
        <v>0</v>
      </c>
      <c r="O45" s="97">
        <f t="shared" si="10"/>
        <v>0</v>
      </c>
      <c r="P45" s="97">
        <f t="shared" si="10"/>
        <v>0</v>
      </c>
      <c r="Q45" s="97">
        <f t="shared" si="10"/>
        <v>468000</v>
      </c>
    </row>
    <row r="46" spans="2:17" ht="15.75" hidden="1" x14ac:dyDescent="0.25">
      <c r="B46" s="20"/>
      <c r="C46" s="20"/>
      <c r="D46" s="21"/>
      <c r="E46" s="11"/>
      <c r="F46" s="54"/>
      <c r="G46" s="54"/>
      <c r="H46" s="60"/>
      <c r="I46" s="60"/>
      <c r="J46" s="60"/>
      <c r="K46" s="60"/>
      <c r="L46" s="60"/>
      <c r="M46" s="60"/>
      <c r="N46" s="60"/>
      <c r="O46" s="60"/>
      <c r="P46" s="60"/>
      <c r="Q46" s="60">
        <f t="shared" ref="Q46:Q51" si="11">F46+K46</f>
        <v>0</v>
      </c>
    </row>
    <row r="47" spans="2:17" ht="15.75" hidden="1" x14ac:dyDescent="0.25">
      <c r="B47" s="20"/>
      <c r="C47" s="20"/>
      <c r="D47" s="21"/>
      <c r="E47" s="11"/>
      <c r="F47" s="54"/>
      <c r="G47" s="54"/>
      <c r="H47" s="60"/>
      <c r="I47" s="60"/>
      <c r="J47" s="60"/>
      <c r="K47" s="60"/>
      <c r="L47" s="60"/>
      <c r="M47" s="60"/>
      <c r="N47" s="60"/>
      <c r="O47" s="60"/>
      <c r="P47" s="60"/>
      <c r="Q47" s="60">
        <f t="shared" si="11"/>
        <v>0</v>
      </c>
    </row>
    <row r="48" spans="2:17" ht="15.75" x14ac:dyDescent="0.25">
      <c r="B48" s="20" t="s">
        <v>57</v>
      </c>
      <c r="C48" s="20">
        <v>8700</v>
      </c>
      <c r="D48" s="13" t="s">
        <v>24</v>
      </c>
      <c r="E48" s="11" t="s">
        <v>25</v>
      </c>
      <c r="F48" s="59">
        <v>100000</v>
      </c>
      <c r="G48" s="60">
        <v>100000</v>
      </c>
      <c r="H48" s="60"/>
      <c r="I48" s="60"/>
      <c r="J48" s="60"/>
      <c r="K48" s="60"/>
      <c r="L48" s="60"/>
      <c r="M48" s="60"/>
      <c r="N48" s="60"/>
      <c r="O48" s="60"/>
      <c r="P48" s="60"/>
      <c r="Q48" s="60">
        <f t="shared" si="11"/>
        <v>100000</v>
      </c>
    </row>
    <row r="49" spans="2:17" ht="31.5" x14ac:dyDescent="0.25">
      <c r="B49" s="20" t="s">
        <v>58</v>
      </c>
      <c r="C49" s="20">
        <v>8710</v>
      </c>
      <c r="D49" s="13" t="s">
        <v>48</v>
      </c>
      <c r="E49" s="11" t="s">
        <v>49</v>
      </c>
      <c r="F49" s="59">
        <v>100000</v>
      </c>
      <c r="G49" s="60">
        <v>100000</v>
      </c>
      <c r="H49" s="60"/>
      <c r="I49" s="60"/>
      <c r="J49" s="60"/>
      <c r="K49" s="60"/>
      <c r="L49" s="60"/>
      <c r="M49" s="60"/>
      <c r="N49" s="60"/>
      <c r="O49" s="60"/>
      <c r="P49" s="60"/>
      <c r="Q49" s="60">
        <f t="shared" si="11"/>
        <v>100000</v>
      </c>
    </row>
    <row r="50" spans="2:17" ht="47.25" x14ac:dyDescent="0.25">
      <c r="B50" s="20" t="s">
        <v>84</v>
      </c>
      <c r="C50" s="20">
        <v>9750</v>
      </c>
      <c r="D50" s="13" t="s">
        <v>75</v>
      </c>
      <c r="E50" s="11" t="s">
        <v>85</v>
      </c>
      <c r="F50" s="59"/>
      <c r="G50" s="60"/>
      <c r="H50" s="60"/>
      <c r="I50" s="60"/>
      <c r="J50" s="60"/>
      <c r="K50" s="60">
        <v>350000</v>
      </c>
      <c r="L50" s="60">
        <v>350000</v>
      </c>
      <c r="M50" s="60"/>
      <c r="N50" s="60"/>
      <c r="O50" s="60"/>
      <c r="P50" s="60"/>
      <c r="Q50" s="60">
        <f t="shared" si="11"/>
        <v>350000</v>
      </c>
    </row>
    <row r="51" spans="2:17" ht="15.75" x14ac:dyDescent="0.25">
      <c r="B51" s="20" t="s">
        <v>74</v>
      </c>
      <c r="C51" s="20">
        <v>9770</v>
      </c>
      <c r="D51" s="13" t="s">
        <v>75</v>
      </c>
      <c r="E51" s="11" t="s">
        <v>76</v>
      </c>
      <c r="F51" s="54">
        <v>18000</v>
      </c>
      <c r="G51" s="54">
        <v>18000</v>
      </c>
      <c r="H51" s="60"/>
      <c r="I51" s="60"/>
      <c r="J51" s="60"/>
      <c r="K51" s="60"/>
      <c r="L51" s="60"/>
      <c r="M51" s="60"/>
      <c r="N51" s="60"/>
      <c r="O51" s="60"/>
      <c r="P51" s="60"/>
      <c r="Q51" s="60">
        <f t="shared" si="11"/>
        <v>18000</v>
      </c>
    </row>
    <row r="52" spans="2:17" ht="15.75" x14ac:dyDescent="0.25">
      <c r="B52" s="31" t="s">
        <v>12</v>
      </c>
      <c r="C52" s="31" t="s">
        <v>12</v>
      </c>
      <c r="D52" s="31" t="s">
        <v>12</v>
      </c>
      <c r="E52" s="32" t="s">
        <v>13</v>
      </c>
      <c r="F52" s="55">
        <f t="shared" ref="F52:Q52" si="12">F19+F31+F39+F44</f>
        <v>2694363.6</v>
      </c>
      <c r="G52" s="55">
        <f t="shared" si="12"/>
        <v>2694363.6</v>
      </c>
      <c r="H52" s="55">
        <f t="shared" si="12"/>
        <v>1000000</v>
      </c>
      <c r="I52" s="55">
        <f t="shared" si="12"/>
        <v>0</v>
      </c>
      <c r="J52" s="55">
        <f t="shared" si="12"/>
        <v>0</v>
      </c>
      <c r="K52" s="55">
        <f t="shared" si="12"/>
        <v>5386597.4500000002</v>
      </c>
      <c r="L52" s="55">
        <f t="shared" si="12"/>
        <v>5183779.17</v>
      </c>
      <c r="M52" s="55">
        <f t="shared" si="12"/>
        <v>202818.28</v>
      </c>
      <c r="N52" s="55">
        <f t="shared" si="12"/>
        <v>0</v>
      </c>
      <c r="O52" s="55">
        <f t="shared" si="12"/>
        <v>0</v>
      </c>
      <c r="P52" s="55">
        <f t="shared" si="12"/>
        <v>0</v>
      </c>
      <c r="Q52" s="78">
        <f t="shared" si="12"/>
        <v>8080961.0499999998</v>
      </c>
    </row>
    <row r="53" spans="2:17" ht="15.75" x14ac:dyDescent="0.25">
      <c r="F53" s="28"/>
    </row>
    <row r="54" spans="2:17" x14ac:dyDescent="0.25">
      <c r="F54" s="36"/>
      <c r="G54" s="27"/>
      <c r="H54" s="26"/>
      <c r="Q54" s="47"/>
    </row>
    <row r="55" spans="2:17" ht="18.75" x14ac:dyDescent="0.3">
      <c r="E55" s="98" t="s">
        <v>87</v>
      </c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1"/>
    </row>
    <row r="56" spans="2:17" x14ac:dyDescent="0.25">
      <c r="E56" s="36"/>
      <c r="F56" s="36"/>
      <c r="H56" s="26"/>
      <c r="M56" s="24"/>
      <c r="Q56" s="47"/>
    </row>
    <row r="57" spans="2:17" x14ac:dyDescent="0.25">
      <c r="H57" s="26"/>
    </row>
    <row r="58" spans="2:17" x14ac:dyDescent="0.25">
      <c r="Q58" s="47"/>
    </row>
    <row r="59" spans="2:17" x14ac:dyDescent="0.25">
      <c r="Q59" s="81"/>
    </row>
    <row r="60" spans="2:17" x14ac:dyDescent="0.25">
      <c r="Q60" s="47"/>
    </row>
    <row r="61" spans="2:17" x14ac:dyDescent="0.25">
      <c r="Q61" s="81"/>
    </row>
  </sheetData>
  <mergeCells count="23">
    <mergeCell ref="K1:P1"/>
    <mergeCell ref="K2:P2"/>
    <mergeCell ref="E55:P55"/>
    <mergeCell ref="Q14:Q17"/>
    <mergeCell ref="F15:F17"/>
    <mergeCell ref="G15:G17"/>
    <mergeCell ref="H15:I15"/>
    <mergeCell ref="J15:J17"/>
    <mergeCell ref="K15:K17"/>
    <mergeCell ref="L15:L17"/>
    <mergeCell ref="M15:M17"/>
    <mergeCell ref="N15:O15"/>
    <mergeCell ref="P15:P17"/>
    <mergeCell ref="K14:P14"/>
    <mergeCell ref="N16:N17"/>
    <mergeCell ref="O16:O17"/>
    <mergeCell ref="B14:B17"/>
    <mergeCell ref="C14:C17"/>
    <mergeCell ref="D14:D17"/>
    <mergeCell ref="E14:E17"/>
    <mergeCell ref="F14:J14"/>
    <mergeCell ref="H16:H17"/>
    <mergeCell ref="I16:I17"/>
  </mergeCells>
  <pageMargins left="0.51181102362204722" right="0.31496062992125984" top="0.74803149606299213" bottom="0.35433070866141736" header="0.31496062992125984" footer="0.31496062992125984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2020-12-22T08:18:09Z</cp:lastPrinted>
  <dcterms:created xsi:type="dcterms:W3CDTF">2006-09-16T00:00:00Z</dcterms:created>
  <dcterms:modified xsi:type="dcterms:W3CDTF">2022-02-28T14:27:52Z</dcterms:modified>
</cp:coreProperties>
</file>